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dreas\Programmierung\VB\SDL\SDL\SDL\Resources\"/>
    </mc:Choice>
  </mc:AlternateContent>
  <bookViews>
    <workbookView xWindow="0" yWindow="0" windowWidth="28800" windowHeight="12300"/>
  </bookViews>
  <sheets>
    <sheet name="Tabelle1" sheetId="1" r:id="rId1"/>
    <sheet name="Tabelle2" sheetId="2" r:id="rId2"/>
    <sheet name="Tabelle3" sheetId="3" r:id="rId3"/>
  </sheets>
  <definedNames>
    <definedName name="_xlnm.Print_Titles" localSheetId="0">Tabelle1!$2:$6</definedName>
  </definedNames>
  <calcPr calcId="152511"/>
</workbook>
</file>

<file path=xl/calcChain.xml><?xml version="1.0" encoding="utf-8"?>
<calcChain xmlns="http://schemas.openxmlformats.org/spreadsheetml/2006/main">
  <c r="K11" i="1" l="1"/>
  <c r="H11" i="1"/>
  <c r="D11" i="1"/>
  <c r="E11" i="1"/>
  <c r="E3" i="2" l="1"/>
  <c r="E17" i="2"/>
  <c r="E9" i="2"/>
  <c r="E10" i="2"/>
  <c r="E6" i="2"/>
  <c r="E19" i="2"/>
  <c r="E16" i="2"/>
  <c r="E15" i="2"/>
  <c r="E1" i="2"/>
  <c r="E18" i="2"/>
  <c r="E8" i="2"/>
  <c r="E14" i="2"/>
  <c r="E13" i="2"/>
  <c r="E5" i="2"/>
  <c r="E7" i="2"/>
  <c r="E12" i="2"/>
  <c r="E4" i="2"/>
  <c r="E2" i="2"/>
  <c r="E11" i="2"/>
  <c r="H12" i="1" l="1"/>
  <c r="H13" i="1" l="1"/>
  <c r="L11" i="1"/>
</calcChain>
</file>

<file path=xl/sharedStrings.xml><?xml version="1.0" encoding="utf-8"?>
<sst xmlns="http://schemas.openxmlformats.org/spreadsheetml/2006/main" count="95" uniqueCount="59">
  <si>
    <t>VERAG Pos.Nr.</t>
  </si>
  <si>
    <t>UID-Nummer</t>
  </si>
  <si>
    <t>EUST-Betrag</t>
  </si>
  <si>
    <t>Re.Betrag</t>
  </si>
  <si>
    <t>MWST-Zahlung</t>
  </si>
  <si>
    <t>Innergemeinschaftliche Lieferung</t>
  </si>
  <si>
    <t>Österr.Rechnungen an Kunden</t>
  </si>
  <si>
    <t>Abfertigungs- datum</t>
  </si>
  <si>
    <t>SUMME</t>
  </si>
  <si>
    <t>Basis f.EUST</t>
  </si>
  <si>
    <t>Lieferung an Firma</t>
  </si>
  <si>
    <t>EK Re.Nr.</t>
  </si>
  <si>
    <t>Umsatz innergemeinschaftliche Lieferung    (  UVA  )</t>
  </si>
  <si>
    <t>Gesamt Umsatz (UVA)</t>
  </si>
  <si>
    <t xml:space="preserve">zuzüglich Verkauf in Österreich </t>
  </si>
  <si>
    <t>NL004314682B01</t>
  </si>
  <si>
    <t>CZ62908278</t>
  </si>
  <si>
    <t>SK2022522513</t>
  </si>
  <si>
    <t>PL6792723839</t>
  </si>
  <si>
    <t>CZ24277941</t>
  </si>
  <si>
    <t>SK2020019518</t>
  </si>
  <si>
    <t>DE813655492</t>
  </si>
  <si>
    <t>Rolf Oertel GmbH</t>
  </si>
  <si>
    <t>DE811403775</t>
  </si>
  <si>
    <t>Lunys SRO</t>
  </si>
  <si>
    <t>5303/20000935</t>
  </si>
  <si>
    <t>IHR2020000000038</t>
  </si>
  <si>
    <t>Net-Profit Warzywa</t>
  </si>
  <si>
    <t>5303/20000906</t>
  </si>
  <si>
    <t>Cerozfrucht SRO</t>
  </si>
  <si>
    <t>5303/20000905</t>
  </si>
  <si>
    <t>HPP2020000010113</t>
  </si>
  <si>
    <t>5303/20000904</t>
  </si>
  <si>
    <t>5303/20000857</t>
  </si>
  <si>
    <t>IHR2020000000036</t>
  </si>
  <si>
    <t>Fritz Möss Fruchthandels GmbH</t>
  </si>
  <si>
    <t>5303/20000856</t>
  </si>
  <si>
    <t>5303/20000775</t>
  </si>
  <si>
    <t>IHR2020000000034</t>
  </si>
  <si>
    <t>5303/20000770</t>
  </si>
  <si>
    <t>HHP202000007617</t>
  </si>
  <si>
    <t>Innovation of Fruits SRO</t>
  </si>
  <si>
    <t>5303/20000766</t>
  </si>
  <si>
    <t>5303/20000722</t>
  </si>
  <si>
    <t>IHR2020000000033</t>
  </si>
  <si>
    <t>Cevom SRO</t>
  </si>
  <si>
    <t>5303/20000707</t>
  </si>
  <si>
    <t>5303/20000716</t>
  </si>
  <si>
    <t>HPP2020000007349</t>
  </si>
  <si>
    <t>5303/20000993</t>
  </si>
  <si>
    <t>IHR2020000000042</t>
  </si>
  <si>
    <t>Lehmann &amp; Troost</t>
  </si>
  <si>
    <t>5303/20000990</t>
  </si>
  <si>
    <t>IHR2020000000040</t>
  </si>
  <si>
    <t>5303/20000937</t>
  </si>
  <si>
    <t>HHP2020000010374</t>
  </si>
  <si>
    <t>5303/20000936</t>
  </si>
  <si>
    <t>IMPORT / ZOLLABFERTIGUNG</t>
  </si>
  <si>
    <t>KUNDE  /   Finanzamt Graz   ZEITRAUM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</si>
</sst>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57">
    <xf numFmtId="0" fontId="0" fillId="0" borderId="0" xfId="0"/>
    <xf numFmtId="0" fontId="1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10" borderId="1" xfId="0" applyFont="1" applyFill="1" applyBorder="1"/>
    <xf numFmtId="44" fontId="0" fillId="0" borderId="1" xfId="1" applyFont="1" applyBorder="1"/>
    <xf numFmtId="44" fontId="1" fillId="2" borderId="1" xfId="1" applyFont="1" applyFill="1" applyBorder="1"/>
    <xf numFmtId="44" fontId="1" fillId="8" borderId="1" xfId="1" applyFont="1" applyFill="1" applyBorder="1"/>
    <xf numFmtId="0" fontId="1" fillId="9" borderId="1" xfId="0" applyFont="1" applyFill="1" applyBorder="1" applyAlignment="1">
      <alignment horizontal="center" vertical="center" wrapText="1"/>
    </xf>
    <xf numFmtId="44" fontId="0" fillId="0" borderId="0" xfId="1" applyFont="1"/>
    <xf numFmtId="44" fontId="1" fillId="9" borderId="1" xfId="1" applyFont="1" applyFill="1" applyBorder="1" applyAlignment="1">
      <alignment horizontal="center" vertical="center" wrapText="1"/>
    </xf>
    <xf numFmtId="44" fontId="1" fillId="10" borderId="1" xfId="1" applyFont="1" applyFill="1" applyBorder="1"/>
    <xf numFmtId="44" fontId="1" fillId="2" borderId="1" xfId="1" applyFont="1" applyFill="1" applyBorder="1" applyAlignment="1">
      <alignment horizontal="center" vertical="center" wrapText="1"/>
    </xf>
    <xf numFmtId="44" fontId="1" fillId="6" borderId="1" xfId="1" applyFont="1" applyFill="1" applyBorder="1" applyAlignment="1">
      <alignment horizontal="center" vertical="center" wrapText="1"/>
    </xf>
    <xf numFmtId="44" fontId="0" fillId="0" borderId="0" xfId="1" applyFont="1" applyFill="1" applyBorder="1"/>
    <xf numFmtId="44" fontId="1" fillId="0" borderId="0" xfId="1" applyFont="1" applyFill="1" applyBorder="1"/>
    <xf numFmtId="44" fontId="0" fillId="0" borderId="1" xfId="1" applyFont="1" applyFill="1" applyBorder="1"/>
    <xf numFmtId="44" fontId="1" fillId="0" borderId="1" xfId="1" applyFont="1" applyFill="1" applyBorder="1"/>
    <xf numFmtId="44" fontId="1" fillId="6" borderId="1" xfId="1" applyFont="1" applyFill="1" applyBorder="1"/>
    <xf numFmtId="0" fontId="0" fillId="0" borderId="1" xfId="0" applyFont="1" applyFill="1" applyBorder="1"/>
    <xf numFmtId="14" fontId="0" fillId="0" borderId="1" xfId="0" applyNumberFormat="1" applyFont="1" applyFill="1" applyBorder="1"/>
    <xf numFmtId="0" fontId="0" fillId="0" borderId="0" xfId="0" applyFont="1" applyFill="1"/>
    <xf numFmtId="0" fontId="0" fillId="0" borderId="0" xfId="0" applyFont="1" applyFill="1" applyBorder="1"/>
    <xf numFmtId="0" fontId="0" fillId="0" borderId="0" xfId="0" applyFont="1"/>
    <xf numFmtId="0" fontId="4" fillId="0" borderId="0" xfId="0" applyFont="1" applyFill="1" applyAlignment="1">
      <alignment wrapText="1"/>
    </xf>
    <xf numFmtId="0" fontId="4" fillId="0" borderId="0" xfId="0" applyFont="1" applyFill="1" applyBorder="1" applyAlignment="1">
      <alignment wrapText="1"/>
    </xf>
    <xf numFmtId="12" fontId="0" fillId="0" borderId="1" xfId="0" applyNumberFormat="1" applyFill="1" applyBorder="1" applyAlignment="1">
      <alignment horizontal="left"/>
    </xf>
    <xf numFmtId="44" fontId="0" fillId="0" borderId="4" xfId="1" applyFont="1" applyFill="1" applyBorder="1"/>
    <xf numFmtId="0" fontId="0" fillId="0" borderId="0" xfId="0" applyNumberFormat="1" applyAlignment="1">
      <alignment horizontal="left"/>
    </xf>
    <xf numFmtId="0" fontId="1" fillId="9" borderId="1" xfId="1" applyNumberFormat="1" applyFont="1" applyFill="1" applyBorder="1" applyAlignment="1">
      <alignment horizontal="left" vertical="center" wrapText="1"/>
    </xf>
    <xf numFmtId="0" fontId="1" fillId="10" borderId="1" xfId="0" applyNumberFormat="1" applyFont="1" applyFill="1" applyBorder="1" applyAlignment="1">
      <alignment horizontal="left"/>
    </xf>
    <xf numFmtId="0" fontId="0" fillId="0" borderId="0" xfId="0" applyBorder="1"/>
    <xf numFmtId="0" fontId="4" fillId="0" borderId="0" xfId="0" applyFont="1" applyFill="1" applyBorder="1"/>
    <xf numFmtId="0" fontId="0" fillId="0" borderId="0" xfId="0" applyFill="1"/>
    <xf numFmtId="0" fontId="0" fillId="0" borderId="0" xfId="0" applyFill="1" applyBorder="1"/>
    <xf numFmtId="0" fontId="0" fillId="2" borderId="0" xfId="0" applyFont="1" applyFill="1"/>
    <xf numFmtId="44" fontId="0" fillId="0" borderId="0" xfId="1" applyFont="1" applyFill="1"/>
    <xf numFmtId="44" fontId="0" fillId="0" borderId="0" xfId="0" applyNumberFormat="1" applyBorder="1"/>
    <xf numFmtId="0" fontId="0" fillId="0" borderId="6" xfId="0" applyFont="1" applyFill="1" applyBorder="1"/>
    <xf numFmtId="12" fontId="0" fillId="0" borderId="6" xfId="0" applyNumberFormat="1" applyFill="1" applyBorder="1" applyAlignment="1">
      <alignment horizontal="left"/>
    </xf>
    <xf numFmtId="14" fontId="0" fillId="0" borderId="1" xfId="0" applyNumberFormat="1" applyFill="1" applyBorder="1"/>
    <xf numFmtId="14" fontId="0" fillId="0" borderId="0" xfId="0" applyNumberFormat="1" applyFont="1" applyFill="1" applyBorder="1"/>
    <xf numFmtId="0" fontId="0" fillId="0" borderId="0" xfId="0" applyAlignment="1">
      <alignment horizontal="center"/>
    </xf>
    <xf numFmtId="14" fontId="0" fillId="0" borderId="1" xfId="0" applyNumberFormat="1" applyFont="1" applyFill="1" applyBorder="1" applyAlignment="1">
      <alignment horizontal="center"/>
    </xf>
    <xf numFmtId="0" fontId="1" fillId="10" borderId="1" xfId="0" applyFont="1" applyFill="1" applyBorder="1" applyAlignment="1">
      <alignment horizontal="center"/>
    </xf>
    <xf numFmtId="44" fontId="0" fillId="0" borderId="0" xfId="1" applyFont="1" applyAlignment="1">
      <alignment horizontal="center"/>
    </xf>
    <xf numFmtId="44" fontId="0" fillId="0" borderId="0" xfId="1" applyFont="1" applyFill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/>
    </xf>
    <xf numFmtId="44" fontId="1" fillId="6" borderId="3" xfId="1" applyFont="1" applyFill="1" applyBorder="1" applyAlignment="1">
      <alignment horizontal="right"/>
    </xf>
    <xf numFmtId="44" fontId="1" fillId="6" borderId="5" xfId="1" applyFont="1" applyFill="1" applyBorder="1" applyAlignment="1">
      <alignment horizontal="right"/>
    </xf>
    <xf numFmtId="44" fontId="1" fillId="6" borderId="4" xfId="1" applyFont="1" applyFill="1" applyBorder="1" applyAlignment="1">
      <alignment horizontal="right"/>
    </xf>
    <xf numFmtId="0" fontId="1" fillId="2" borderId="3" xfId="0" applyFont="1" applyFill="1" applyBorder="1" applyAlignment="1">
      <alignment horizontal="right"/>
    </xf>
    <xf numFmtId="0" fontId="1" fillId="2" borderId="5" xfId="0" applyFont="1" applyFill="1" applyBorder="1" applyAlignment="1">
      <alignment horizontal="right"/>
    </xf>
    <xf numFmtId="0" fontId="1" fillId="2" borderId="4" xfId="0" applyFont="1" applyFill="1" applyBorder="1" applyAlignment="1">
      <alignment horizontal="right"/>
    </xf>
    <xf numFmtId="0" fontId="1" fillId="4" borderId="2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</cellXfs>
  <cellStyles count="2">
    <cellStyle name="Standard" xfId="0" builtinId="0"/>
    <cellStyle name="Währung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34"/>
  <sheetViews>
    <sheetView tabSelected="1" topLeftCell="C4" workbookViewId="0">
      <selection activeCell="L11" sqref="L11"/>
    </sheetView>
  </sheetViews>
  <sheetFormatPr baseColWidth="10" defaultRowHeight="14.5" x14ac:dyDescent="0.35"/>
  <cols>
    <col min="1" max="1" width="15.453125" customWidth="1"/>
    <col min="2" max="2" width="12.453125" style="42" customWidth="1"/>
    <col min="3" max="3" width="18" style="28" customWidth="1"/>
    <col min="4" max="4" width="14" style="9" customWidth="1"/>
    <col min="5" max="5" width="13" bestFit="1" customWidth="1"/>
    <col min="6" max="6" width="28.81640625" customWidth="1"/>
    <col min="7" max="7" width="17.26953125" customWidth="1"/>
    <col min="8" max="8" width="14.7265625" style="9" customWidth="1"/>
    <col min="9" max="9" width="0.26953125" customWidth="1"/>
    <col min="10" max="10" width="17.81640625" customWidth="1"/>
    <col min="11" max="11" width="12" style="9" bestFit="1" customWidth="1"/>
    <col min="12" max="12" width="11" style="9" customWidth="1"/>
    <col min="13" max="13" width="10.1796875" customWidth="1"/>
    <col min="15" max="15" width="1.1796875" customWidth="1"/>
    <col min="17" max="17" width="22.7265625" bestFit="1" customWidth="1"/>
    <col min="18" max="18" width="17" bestFit="1" customWidth="1"/>
  </cols>
  <sheetData>
    <row r="1" spans="1:57" x14ac:dyDescent="0.35"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</row>
    <row r="2" spans="1:57" ht="38.25" customHeight="1" x14ac:dyDescent="0.35">
      <c r="A2" s="47" t="s">
        <v>58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</row>
    <row r="3" spans="1:57" x14ac:dyDescent="0.35">
      <c r="M3" s="25"/>
      <c r="N3" s="25"/>
      <c r="O3" s="25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</row>
    <row r="4" spans="1:57" ht="2.25" customHeight="1" x14ac:dyDescent="0.35">
      <c r="M4" s="25"/>
      <c r="N4" s="25"/>
      <c r="O4" s="25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</row>
    <row r="5" spans="1:57" x14ac:dyDescent="0.35">
      <c r="C5" s="48" t="s">
        <v>57</v>
      </c>
      <c r="D5" s="48"/>
      <c r="E5" s="48"/>
      <c r="F5" s="55" t="s">
        <v>5</v>
      </c>
      <c r="G5" s="55"/>
      <c r="H5" s="55"/>
      <c r="J5" s="56" t="s">
        <v>6</v>
      </c>
      <c r="K5" s="56"/>
      <c r="L5" s="56"/>
      <c r="M5" s="24"/>
      <c r="N5" s="25"/>
      <c r="O5" s="25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</row>
    <row r="6" spans="1:57" ht="30" customHeight="1" x14ac:dyDescent="0.35">
      <c r="A6" s="1" t="s">
        <v>0</v>
      </c>
      <c r="B6" s="1" t="s">
        <v>7</v>
      </c>
      <c r="C6" s="29" t="s">
        <v>11</v>
      </c>
      <c r="D6" s="10" t="s">
        <v>9</v>
      </c>
      <c r="E6" s="8" t="s">
        <v>2</v>
      </c>
      <c r="F6" s="2" t="s">
        <v>10</v>
      </c>
      <c r="G6" s="2" t="s">
        <v>1</v>
      </c>
      <c r="H6" s="12" t="s">
        <v>3</v>
      </c>
      <c r="J6" s="3" t="s">
        <v>10</v>
      </c>
      <c r="K6" s="13" t="s">
        <v>3</v>
      </c>
      <c r="L6" s="13" t="s">
        <v>4</v>
      </c>
      <c r="M6" s="25"/>
      <c r="N6" s="25"/>
      <c r="O6" s="25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</row>
    <row r="7" spans="1:57" ht="3" customHeight="1" x14ac:dyDescent="0.35"/>
    <row r="8" spans="1:57" s="33" customFormat="1" ht="21" customHeight="1" x14ac:dyDescent="0.35">
      <c r="A8" s="19"/>
      <c r="B8" s="43"/>
      <c r="C8" s="26"/>
      <c r="D8" s="16"/>
      <c r="E8" s="17"/>
      <c r="F8" s="16"/>
      <c r="G8" s="16"/>
      <c r="H8" s="16"/>
      <c r="J8" s="19"/>
      <c r="K8" s="16"/>
      <c r="L8" s="16"/>
      <c r="M8" s="24"/>
      <c r="N8" s="25"/>
      <c r="O8" s="25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</row>
    <row r="9" spans="1:57" s="33" customFormat="1" ht="21" customHeight="1" x14ac:dyDescent="0.35">
      <c r="A9" s="19"/>
      <c r="B9" s="43"/>
      <c r="C9" s="26"/>
      <c r="D9" s="16"/>
      <c r="E9" s="17"/>
      <c r="F9" s="16"/>
      <c r="G9" s="16"/>
      <c r="H9" s="16"/>
      <c r="J9" s="19"/>
      <c r="K9" s="16"/>
      <c r="L9" s="16"/>
      <c r="M9" s="24"/>
      <c r="N9" s="25"/>
      <c r="O9" s="25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</row>
    <row r="10" spans="1:57" ht="8.25" customHeight="1" x14ac:dyDescent="0.35">
      <c r="A10" s="19"/>
      <c r="B10" s="43"/>
      <c r="C10" s="26"/>
      <c r="D10" s="16"/>
      <c r="E10" s="17"/>
      <c r="F10" s="16"/>
      <c r="G10" s="27"/>
      <c r="H10" s="16"/>
      <c r="I10" s="21"/>
      <c r="J10" s="19"/>
      <c r="K10" s="5"/>
      <c r="L10" s="5"/>
      <c r="M10" s="24"/>
      <c r="N10" s="25"/>
      <c r="O10" s="25"/>
      <c r="P10" s="32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</row>
    <row r="11" spans="1:57" ht="21" customHeight="1" x14ac:dyDescent="0.35">
      <c r="A11" s="4" t="s">
        <v>8</v>
      </c>
      <c r="B11" s="44"/>
      <c r="C11" s="30"/>
      <c r="D11" s="11">
        <f>SUM(D7:D10)</f>
        <v>0</v>
      </c>
      <c r="E11" s="7">
        <f>SUM(E7:E10)</f>
        <v>0</v>
      </c>
      <c r="F11" s="52" t="s">
        <v>12</v>
      </c>
      <c r="G11" s="54"/>
      <c r="H11" s="6">
        <f>SUM(H7:H10)</f>
        <v>0</v>
      </c>
      <c r="I11" s="35"/>
      <c r="J11" s="19"/>
      <c r="K11" s="17">
        <f>SUM(K7:K10)</f>
        <v>0</v>
      </c>
      <c r="L11" s="17">
        <f>SUM(K11*10%)</f>
        <v>0</v>
      </c>
      <c r="M11" s="33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</row>
    <row r="12" spans="1:57" ht="17.25" customHeight="1" x14ac:dyDescent="0.35">
      <c r="A12" s="49" t="s">
        <v>14</v>
      </c>
      <c r="B12" s="50"/>
      <c r="C12" s="50"/>
      <c r="D12" s="50"/>
      <c r="E12" s="50"/>
      <c r="F12" s="50"/>
      <c r="G12" s="51"/>
      <c r="H12" s="18">
        <f>SUM(K11)</f>
        <v>0</v>
      </c>
      <c r="I12" s="23"/>
      <c r="J12" s="22"/>
      <c r="K12" s="14"/>
      <c r="L12" s="15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</row>
    <row r="13" spans="1:57" ht="21" customHeight="1" x14ac:dyDescent="0.35">
      <c r="A13" s="52" t="s">
        <v>13</v>
      </c>
      <c r="B13" s="53"/>
      <c r="C13" s="53"/>
      <c r="D13" s="53"/>
      <c r="E13" s="53"/>
      <c r="F13" s="53"/>
      <c r="G13" s="54"/>
      <c r="H13" s="6">
        <f>SUM(H11:H12)</f>
        <v>0</v>
      </c>
      <c r="I13" s="23"/>
      <c r="J13" s="23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</row>
    <row r="14" spans="1:57" x14ac:dyDescent="0.35"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</row>
    <row r="15" spans="1:57" x14ac:dyDescent="0.35">
      <c r="A15" s="9"/>
      <c r="B15" s="45"/>
      <c r="C15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</row>
    <row r="16" spans="1:57" x14ac:dyDescent="0.35">
      <c r="A16" s="9"/>
      <c r="B16" s="45"/>
      <c r="C16"/>
      <c r="D16" s="31"/>
      <c r="E16" s="31"/>
      <c r="F16" s="31"/>
      <c r="G16" s="31"/>
      <c r="H16" s="37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</row>
    <row r="17" spans="1:57" s="33" customFormat="1" x14ac:dyDescent="0.35">
      <c r="A17" s="36"/>
      <c r="B17" s="46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</row>
    <row r="18" spans="1:57" x14ac:dyDescent="0.35">
      <c r="A18" s="9"/>
      <c r="B18" s="45"/>
      <c r="C18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</row>
    <row r="19" spans="1:57" x14ac:dyDescent="0.35">
      <c r="A19" s="9"/>
      <c r="B19" s="45"/>
      <c r="C19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</row>
    <row r="20" spans="1:57" x14ac:dyDescent="0.35">
      <c r="A20" s="9"/>
      <c r="B20" s="45"/>
      <c r="C20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</row>
    <row r="21" spans="1:57" x14ac:dyDescent="0.35"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</row>
    <row r="22" spans="1:57" x14ac:dyDescent="0.35"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</row>
    <row r="23" spans="1:57" x14ac:dyDescent="0.35"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</row>
    <row r="24" spans="1:57" x14ac:dyDescent="0.35"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</row>
    <row r="25" spans="1:57" x14ac:dyDescent="0.35"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</row>
    <row r="26" spans="1:57" x14ac:dyDescent="0.35"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</row>
    <row r="27" spans="1:57" x14ac:dyDescent="0.35"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</row>
    <row r="28" spans="1:57" x14ac:dyDescent="0.35"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</row>
    <row r="29" spans="1:57" x14ac:dyDescent="0.35"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</row>
    <row r="30" spans="1:57" x14ac:dyDescent="0.35"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</row>
    <row r="31" spans="1:57" x14ac:dyDescent="0.35"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</row>
    <row r="32" spans="1:57" x14ac:dyDescent="0.35"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</row>
    <row r="33" spans="14:57" x14ac:dyDescent="0.35"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</row>
    <row r="34" spans="14:57" x14ac:dyDescent="0.35"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</row>
  </sheetData>
  <mergeCells count="7">
    <mergeCell ref="A2:L2"/>
    <mergeCell ref="C5:E5"/>
    <mergeCell ref="A12:G12"/>
    <mergeCell ref="A13:G13"/>
    <mergeCell ref="F5:H5"/>
    <mergeCell ref="J5:L5"/>
    <mergeCell ref="F11:G11"/>
  </mergeCells>
  <pageMargins left="0.19685039370078741" right="0.15748031496062992" top="0.19685039370078741" bottom="0.19685039370078741" header="0.31496062992125984" footer="0.15748031496062992"/>
  <pageSetup paperSize="9" scale="78" fitToWidth="0" fitToHeight="0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workbookViewId="0">
      <selection activeCell="G1" sqref="G1:G1048576"/>
    </sheetView>
  </sheetViews>
  <sheetFormatPr baseColWidth="10" defaultRowHeight="14.5" x14ac:dyDescent="0.35"/>
  <cols>
    <col min="4" max="4" width="12" bestFit="1" customWidth="1"/>
    <col min="6" max="6" width="22.7265625" bestFit="1" customWidth="1"/>
  </cols>
  <sheetData>
    <row r="1" spans="1:12" x14ac:dyDescent="0.35">
      <c r="A1" s="19" t="s">
        <v>43</v>
      </c>
      <c r="B1" s="40">
        <v>43893</v>
      </c>
      <c r="C1" s="26" t="s">
        <v>44</v>
      </c>
      <c r="D1" s="16">
        <v>8841.99</v>
      </c>
      <c r="E1" s="17">
        <f t="shared" ref="E1:E19" si="0">SUM(D1*10%)</f>
        <v>884.19900000000007</v>
      </c>
      <c r="F1" s="16" t="s">
        <v>45</v>
      </c>
      <c r="G1" s="16" t="s">
        <v>19</v>
      </c>
      <c r="H1" s="16">
        <v>6460</v>
      </c>
      <c r="I1" s="33"/>
      <c r="J1" s="19"/>
      <c r="K1" s="16"/>
      <c r="L1" s="16"/>
    </row>
    <row r="2" spans="1:12" x14ac:dyDescent="0.35">
      <c r="A2" s="19" t="s">
        <v>28</v>
      </c>
      <c r="B2" s="20">
        <v>43908</v>
      </c>
      <c r="C2" s="26" t="s">
        <v>31</v>
      </c>
      <c r="D2" s="16">
        <v>8144.98</v>
      </c>
      <c r="E2" s="17">
        <f t="shared" si="0"/>
        <v>814.49800000000005</v>
      </c>
      <c r="F2" s="16" t="s">
        <v>29</v>
      </c>
      <c r="G2" s="16" t="s">
        <v>16</v>
      </c>
      <c r="H2" s="16">
        <v>9000</v>
      </c>
      <c r="I2" s="33"/>
      <c r="J2" s="19"/>
      <c r="K2" s="16"/>
      <c r="L2" s="16"/>
    </row>
    <row r="3" spans="1:12" x14ac:dyDescent="0.35">
      <c r="A3" s="19" t="s">
        <v>56</v>
      </c>
      <c r="B3" s="20">
        <v>43912</v>
      </c>
      <c r="C3" s="26" t="s">
        <v>55</v>
      </c>
      <c r="D3" s="16">
        <v>10653.91</v>
      </c>
      <c r="E3" s="17">
        <f t="shared" si="0"/>
        <v>1065.3910000000001</v>
      </c>
      <c r="F3" s="16" t="s">
        <v>29</v>
      </c>
      <c r="G3" s="16" t="s">
        <v>16</v>
      </c>
      <c r="H3" s="16">
        <v>9681.5</v>
      </c>
      <c r="I3" s="33"/>
      <c r="J3" s="19"/>
      <c r="K3" s="16"/>
      <c r="L3" s="16"/>
    </row>
    <row r="4" spans="1:12" x14ac:dyDescent="0.35">
      <c r="A4" s="19" t="s">
        <v>30</v>
      </c>
      <c r="B4" s="20">
        <v>43908</v>
      </c>
      <c r="C4" s="26" t="s">
        <v>31</v>
      </c>
      <c r="D4" s="16">
        <v>5538.62</v>
      </c>
      <c r="E4" s="17">
        <f t="shared" si="0"/>
        <v>553.86199999999997</v>
      </c>
      <c r="F4" s="16" t="s">
        <v>22</v>
      </c>
      <c r="G4" s="16" t="s">
        <v>23</v>
      </c>
      <c r="H4" s="16">
        <v>5967</v>
      </c>
      <c r="I4" s="33"/>
      <c r="J4" s="19"/>
      <c r="K4" s="16"/>
      <c r="L4" s="16"/>
    </row>
    <row r="5" spans="1:12" x14ac:dyDescent="0.35">
      <c r="A5" s="19" t="s">
        <v>33</v>
      </c>
      <c r="B5" s="20">
        <v>43902</v>
      </c>
      <c r="C5" s="26" t="s">
        <v>34</v>
      </c>
      <c r="D5" s="16">
        <v>0</v>
      </c>
      <c r="E5" s="17">
        <f t="shared" si="0"/>
        <v>0</v>
      </c>
      <c r="F5" s="16" t="s">
        <v>22</v>
      </c>
      <c r="G5" s="16" t="s">
        <v>23</v>
      </c>
      <c r="H5" s="16">
        <v>5994.06</v>
      </c>
      <c r="I5" s="33"/>
      <c r="J5" s="19"/>
      <c r="K5" s="16"/>
      <c r="L5" s="16"/>
    </row>
    <row r="6" spans="1:12" x14ac:dyDescent="0.35">
      <c r="A6" s="19" t="s">
        <v>49</v>
      </c>
      <c r="B6" s="20">
        <v>43915</v>
      </c>
      <c r="C6" s="26" t="s">
        <v>50</v>
      </c>
      <c r="D6" s="16">
        <v>28920.23</v>
      </c>
      <c r="E6" s="17">
        <f t="shared" si="0"/>
        <v>2892.0230000000001</v>
      </c>
      <c r="F6" s="16" t="s">
        <v>22</v>
      </c>
      <c r="G6" s="16" t="s">
        <v>23</v>
      </c>
      <c r="H6" s="16">
        <v>3978</v>
      </c>
      <c r="I6" s="33"/>
      <c r="J6" s="19"/>
      <c r="K6" s="16"/>
      <c r="L6" s="16"/>
    </row>
    <row r="7" spans="1:12" x14ac:dyDescent="0.35">
      <c r="A7" s="19" t="s">
        <v>33</v>
      </c>
      <c r="B7" s="20">
        <v>43902</v>
      </c>
      <c r="C7" s="26" t="s">
        <v>34</v>
      </c>
      <c r="D7" s="16">
        <v>13435.03</v>
      </c>
      <c r="E7" s="17">
        <f t="shared" si="0"/>
        <v>1343.5030000000002</v>
      </c>
      <c r="F7" s="16" t="s">
        <v>35</v>
      </c>
      <c r="G7" s="16" t="s">
        <v>21</v>
      </c>
      <c r="H7" s="16">
        <v>5820</v>
      </c>
      <c r="I7" s="33"/>
      <c r="J7" s="19"/>
      <c r="K7" s="16"/>
      <c r="L7" s="16"/>
    </row>
    <row r="8" spans="1:12" x14ac:dyDescent="0.35">
      <c r="A8" s="19" t="s">
        <v>42</v>
      </c>
      <c r="B8" s="20">
        <v>43896</v>
      </c>
      <c r="C8" s="26" t="s">
        <v>38</v>
      </c>
      <c r="D8" s="16">
        <v>8680.11</v>
      </c>
      <c r="E8" s="17">
        <f t="shared" si="0"/>
        <v>868.01100000000008</v>
      </c>
      <c r="F8" s="16" t="s">
        <v>35</v>
      </c>
      <c r="G8" s="16" t="s">
        <v>21</v>
      </c>
      <c r="H8" s="16">
        <v>5906.14</v>
      </c>
      <c r="I8" s="33"/>
      <c r="J8" s="19"/>
      <c r="K8" s="16"/>
      <c r="L8" s="16"/>
    </row>
    <row r="9" spans="1:12" x14ac:dyDescent="0.35">
      <c r="A9" s="19" t="s">
        <v>52</v>
      </c>
      <c r="B9" s="20">
        <v>43915</v>
      </c>
      <c r="C9" s="26" t="s">
        <v>53</v>
      </c>
      <c r="D9" s="16">
        <v>28920.03</v>
      </c>
      <c r="E9" s="17">
        <f t="shared" si="0"/>
        <v>2892.0030000000002</v>
      </c>
      <c r="F9" s="16" t="s">
        <v>35</v>
      </c>
      <c r="G9" s="16" t="s">
        <v>21</v>
      </c>
      <c r="H9" s="16">
        <v>20358.36</v>
      </c>
      <c r="I9" s="33"/>
      <c r="J9" s="19"/>
      <c r="K9" s="16"/>
      <c r="L9" s="16"/>
    </row>
    <row r="10" spans="1:12" x14ac:dyDescent="0.35">
      <c r="A10" s="19" t="s">
        <v>49</v>
      </c>
      <c r="B10" s="20">
        <v>43915</v>
      </c>
      <c r="C10" s="26" t="s">
        <v>50</v>
      </c>
      <c r="D10" s="16">
        <v>0</v>
      </c>
      <c r="E10" s="17">
        <f t="shared" si="0"/>
        <v>0</v>
      </c>
      <c r="F10" s="16" t="s">
        <v>51</v>
      </c>
      <c r="G10" s="16" t="s">
        <v>15</v>
      </c>
      <c r="H10" s="16">
        <v>24942.03</v>
      </c>
      <c r="I10" s="33"/>
      <c r="J10" s="19"/>
      <c r="K10" s="16"/>
      <c r="L10" s="16"/>
    </row>
    <row r="11" spans="1:12" x14ac:dyDescent="0.35">
      <c r="A11" s="38" t="s">
        <v>25</v>
      </c>
      <c r="B11" s="41">
        <v>43912</v>
      </c>
      <c r="C11" s="39" t="s">
        <v>26</v>
      </c>
      <c r="D11" s="16">
        <v>28902.29</v>
      </c>
      <c r="E11" s="17">
        <f t="shared" si="0"/>
        <v>2890.2290000000003</v>
      </c>
      <c r="F11" s="16" t="s">
        <v>27</v>
      </c>
      <c r="G11" s="16" t="s">
        <v>18</v>
      </c>
      <c r="H11" s="16">
        <v>24804</v>
      </c>
      <c r="I11" s="33"/>
      <c r="J11" s="19"/>
      <c r="K11" s="16"/>
      <c r="L11" s="16"/>
    </row>
    <row r="12" spans="1:12" x14ac:dyDescent="0.35">
      <c r="A12" s="19" t="s">
        <v>32</v>
      </c>
      <c r="B12" s="20">
        <v>43908</v>
      </c>
      <c r="C12" s="39" t="s">
        <v>31</v>
      </c>
      <c r="D12" s="16">
        <v>12217.45</v>
      </c>
      <c r="E12" s="17">
        <f t="shared" si="0"/>
        <v>1221.7450000000001</v>
      </c>
      <c r="F12" s="16" t="s">
        <v>24</v>
      </c>
      <c r="G12" s="16" t="s">
        <v>20</v>
      </c>
      <c r="H12" s="16">
        <v>10080</v>
      </c>
      <c r="I12" s="33"/>
      <c r="J12" s="19"/>
      <c r="K12" s="16"/>
      <c r="L12" s="16"/>
    </row>
    <row r="13" spans="1:12" x14ac:dyDescent="0.35">
      <c r="A13" s="19" t="s">
        <v>36</v>
      </c>
      <c r="B13" s="20">
        <v>43902</v>
      </c>
      <c r="C13" s="39" t="s">
        <v>34</v>
      </c>
      <c r="D13" s="16">
        <v>8142.55</v>
      </c>
      <c r="E13" s="17">
        <f t="shared" si="0"/>
        <v>814.25500000000011</v>
      </c>
      <c r="F13" s="16" t="s">
        <v>24</v>
      </c>
      <c r="G13" s="16" t="s">
        <v>20</v>
      </c>
      <c r="H13" s="16">
        <v>7848</v>
      </c>
      <c r="I13" s="33"/>
      <c r="J13" s="19"/>
      <c r="K13" s="16"/>
      <c r="L13" s="16"/>
    </row>
    <row r="14" spans="1:12" x14ac:dyDescent="0.35">
      <c r="A14" s="19" t="s">
        <v>37</v>
      </c>
      <c r="B14" s="20">
        <v>43896</v>
      </c>
      <c r="C14" s="26" t="s">
        <v>38</v>
      </c>
      <c r="D14" s="16">
        <v>14712.05</v>
      </c>
      <c r="E14" s="17">
        <f t="shared" si="0"/>
        <v>1471.2049999999999</v>
      </c>
      <c r="F14" s="16" t="s">
        <v>24</v>
      </c>
      <c r="G14" s="16" t="s">
        <v>20</v>
      </c>
      <c r="H14" s="16">
        <v>12000</v>
      </c>
      <c r="I14" s="33"/>
      <c r="J14" s="19"/>
      <c r="K14" s="16"/>
      <c r="L14" s="16"/>
    </row>
    <row r="15" spans="1:12" x14ac:dyDescent="0.35">
      <c r="A15" s="19" t="s">
        <v>46</v>
      </c>
      <c r="B15" s="20">
        <v>43893</v>
      </c>
      <c r="C15" s="26" t="s">
        <v>44</v>
      </c>
      <c r="D15" s="16">
        <v>14589.27</v>
      </c>
      <c r="E15" s="17">
        <f t="shared" si="0"/>
        <v>1458.9270000000001</v>
      </c>
      <c r="F15" s="16" t="s">
        <v>24</v>
      </c>
      <c r="G15" s="16" t="s">
        <v>20</v>
      </c>
      <c r="H15" s="16">
        <v>6300</v>
      </c>
      <c r="I15" s="33"/>
      <c r="J15" s="19"/>
      <c r="K15" s="16"/>
      <c r="L15" s="16"/>
    </row>
    <row r="16" spans="1:12" x14ac:dyDescent="0.35">
      <c r="A16" s="19" t="s">
        <v>46</v>
      </c>
      <c r="B16" s="20">
        <v>43893</v>
      </c>
      <c r="C16" s="26" t="s">
        <v>44</v>
      </c>
      <c r="D16" s="16">
        <v>0</v>
      </c>
      <c r="E16" s="17">
        <f t="shared" si="0"/>
        <v>0</v>
      </c>
      <c r="F16" s="16" t="s">
        <v>24</v>
      </c>
      <c r="G16" s="16" t="s">
        <v>20</v>
      </c>
      <c r="H16" s="16">
        <v>5580</v>
      </c>
      <c r="I16" s="33"/>
      <c r="J16" s="19"/>
      <c r="K16" s="16"/>
      <c r="L16" s="16"/>
    </row>
    <row r="17" spans="1:12" x14ac:dyDescent="0.35">
      <c r="A17" s="19" t="s">
        <v>54</v>
      </c>
      <c r="B17" s="20">
        <v>43912</v>
      </c>
      <c r="C17" s="26" t="s">
        <v>55</v>
      </c>
      <c r="D17" s="16">
        <v>18057.47</v>
      </c>
      <c r="E17" s="17">
        <f t="shared" si="0"/>
        <v>1805.7470000000003</v>
      </c>
      <c r="F17" s="16" t="s">
        <v>24</v>
      </c>
      <c r="G17" s="16" t="s">
        <v>20</v>
      </c>
      <c r="H17" s="16">
        <v>17400</v>
      </c>
      <c r="I17" s="33"/>
      <c r="J17" s="19"/>
      <c r="K17" s="16"/>
      <c r="L17" s="16"/>
    </row>
    <row r="18" spans="1:12" x14ac:dyDescent="0.35">
      <c r="A18" s="19" t="s">
        <v>39</v>
      </c>
      <c r="B18" s="20">
        <v>43896</v>
      </c>
      <c r="C18" s="26" t="s">
        <v>40</v>
      </c>
      <c r="D18" s="16">
        <v>22885.64</v>
      </c>
      <c r="E18" s="17">
        <f t="shared" si="0"/>
        <v>2288.5639999999999</v>
      </c>
      <c r="F18" s="16" t="s">
        <v>41</v>
      </c>
      <c r="G18" s="16" t="s">
        <v>17</v>
      </c>
      <c r="H18" s="16">
        <v>20988</v>
      </c>
      <c r="I18" s="33"/>
      <c r="J18" s="19"/>
      <c r="K18" s="16"/>
      <c r="L18" s="16"/>
    </row>
    <row r="19" spans="1:12" x14ac:dyDescent="0.35">
      <c r="A19" s="19" t="s">
        <v>47</v>
      </c>
      <c r="B19" s="20">
        <v>43893</v>
      </c>
      <c r="C19" s="26" t="s">
        <v>48</v>
      </c>
      <c r="D19" s="16">
        <v>22885.15</v>
      </c>
      <c r="E19" s="17">
        <f t="shared" si="0"/>
        <v>2288.5150000000003</v>
      </c>
      <c r="F19" s="16" t="s">
        <v>41</v>
      </c>
      <c r="G19" s="16" t="s">
        <v>17</v>
      </c>
      <c r="H19" s="16">
        <v>20224.8</v>
      </c>
      <c r="I19" s="33"/>
      <c r="J19" s="19"/>
      <c r="K19" s="16"/>
      <c r="L19" s="16"/>
    </row>
    <row r="20" spans="1:12" x14ac:dyDescent="0.35">
      <c r="A20" s="19"/>
      <c r="B20" s="20"/>
      <c r="C20" s="26"/>
      <c r="D20" s="16"/>
      <c r="E20" s="17"/>
      <c r="F20" s="16"/>
      <c r="G20" s="16"/>
      <c r="H20" s="16"/>
    </row>
    <row r="21" spans="1:12" x14ac:dyDescent="0.35">
      <c r="A21" s="19"/>
      <c r="B21" s="20"/>
      <c r="C21" s="26"/>
      <c r="D21" s="16"/>
      <c r="E21" s="17"/>
      <c r="F21" s="16"/>
      <c r="G21" s="16"/>
      <c r="H21" s="16"/>
    </row>
    <row r="22" spans="1:12" x14ac:dyDescent="0.35">
      <c r="A22" s="19"/>
      <c r="B22" s="20"/>
      <c r="C22" s="26"/>
      <c r="D22" s="16"/>
      <c r="E22" s="17"/>
      <c r="F22" s="16"/>
      <c r="G22" s="16"/>
      <c r="H22" s="16"/>
    </row>
    <row r="23" spans="1:12" x14ac:dyDescent="0.35">
      <c r="A23" s="19"/>
      <c r="B23" s="20"/>
      <c r="C23" s="26"/>
      <c r="D23" s="16"/>
      <c r="E23" s="17"/>
      <c r="F23" s="16"/>
      <c r="G23" s="16"/>
      <c r="H23" s="16"/>
    </row>
    <row r="24" spans="1:12" x14ac:dyDescent="0.35">
      <c r="A24" s="19"/>
      <c r="B24" s="20"/>
      <c r="C24" s="26"/>
      <c r="D24" s="16"/>
      <c r="E24" s="17"/>
      <c r="F24" s="16"/>
      <c r="G24" s="16"/>
      <c r="H24" s="16"/>
    </row>
    <row r="25" spans="1:12" x14ac:dyDescent="0.35">
      <c r="A25" s="19"/>
      <c r="B25" s="20"/>
      <c r="C25" s="26"/>
      <c r="D25" s="16"/>
      <c r="E25" s="17"/>
      <c r="F25" s="16"/>
      <c r="G25" s="16"/>
      <c r="H25" s="16"/>
    </row>
    <row r="26" spans="1:12" x14ac:dyDescent="0.35">
      <c r="A26" s="19"/>
      <c r="B26" s="20"/>
      <c r="C26" s="26"/>
      <c r="D26" s="16"/>
      <c r="E26" s="17"/>
      <c r="F26" s="16"/>
      <c r="G26" s="16"/>
      <c r="H26" s="16"/>
    </row>
    <row r="27" spans="1:12" x14ac:dyDescent="0.35">
      <c r="A27" s="19"/>
      <c r="B27" s="20"/>
      <c r="C27" s="26"/>
      <c r="D27" s="16"/>
      <c r="E27" s="17"/>
      <c r="F27" s="16"/>
      <c r="G27" s="16"/>
      <c r="H27" s="16"/>
    </row>
    <row r="28" spans="1:12" x14ac:dyDescent="0.35">
      <c r="A28" s="19"/>
      <c r="B28" s="20"/>
      <c r="C28" s="26"/>
      <c r="D28" s="16"/>
      <c r="E28" s="17"/>
      <c r="F28" s="16"/>
      <c r="G28" s="16"/>
      <c r="H28" s="16"/>
    </row>
    <row r="29" spans="1:12" x14ac:dyDescent="0.35">
      <c r="A29" s="19"/>
      <c r="B29" s="20"/>
      <c r="C29" s="26"/>
      <c r="D29" s="16"/>
      <c r="E29" s="17"/>
      <c r="F29" s="16"/>
      <c r="G29" s="16"/>
      <c r="H29" s="16"/>
    </row>
    <row r="30" spans="1:12" x14ac:dyDescent="0.35">
      <c r="A30" s="19"/>
      <c r="B30" s="20"/>
      <c r="C30" s="26"/>
      <c r="D30" s="16"/>
      <c r="E30" s="17"/>
      <c r="F30" s="16"/>
      <c r="G30" s="16"/>
      <c r="H30" s="16"/>
    </row>
    <row r="31" spans="1:12" x14ac:dyDescent="0.35">
      <c r="A31" s="19"/>
      <c r="B31" s="20"/>
      <c r="C31" s="26"/>
      <c r="D31" s="16"/>
      <c r="E31" s="17"/>
      <c r="F31" s="16"/>
      <c r="G31" s="16"/>
      <c r="H31" s="16"/>
    </row>
    <row r="32" spans="1:12" x14ac:dyDescent="0.35">
      <c r="A32" s="19"/>
      <c r="B32" s="20"/>
      <c r="C32" s="26"/>
      <c r="D32" s="16"/>
      <c r="E32" s="17"/>
      <c r="F32" s="16"/>
      <c r="G32" s="16"/>
      <c r="H32" s="16"/>
    </row>
    <row r="33" spans="1:8" x14ac:dyDescent="0.35">
      <c r="A33" s="19"/>
      <c r="B33" s="20"/>
      <c r="C33" s="26"/>
      <c r="D33" s="16"/>
      <c r="E33" s="17"/>
      <c r="F33" s="16"/>
      <c r="G33" s="16"/>
      <c r="H33" s="16"/>
    </row>
    <row r="34" spans="1:8" x14ac:dyDescent="0.35">
      <c r="A34" s="19"/>
      <c r="B34" s="20"/>
      <c r="C34" s="26"/>
      <c r="D34" s="16"/>
      <c r="E34" s="17"/>
      <c r="F34" s="16"/>
      <c r="G34" s="16"/>
      <c r="H34" s="16"/>
    </row>
    <row r="35" spans="1:8" x14ac:dyDescent="0.35">
      <c r="A35" s="19"/>
      <c r="B35" s="20"/>
      <c r="C35" s="26"/>
      <c r="D35" s="16"/>
      <c r="E35" s="17"/>
      <c r="F35" s="16"/>
      <c r="G35" s="16"/>
      <c r="H35" s="16"/>
    </row>
    <row r="36" spans="1:8" x14ac:dyDescent="0.35">
      <c r="A36" s="19"/>
      <c r="B36" s="20"/>
      <c r="C36" s="26"/>
      <c r="D36" s="16"/>
      <c r="E36" s="17"/>
      <c r="F36" s="16"/>
      <c r="G36" s="16"/>
      <c r="H36" s="16"/>
    </row>
    <row r="37" spans="1:8" x14ac:dyDescent="0.35">
      <c r="A37" s="19"/>
      <c r="B37" s="20"/>
      <c r="C37" s="26"/>
      <c r="D37" s="16"/>
      <c r="E37" s="17"/>
      <c r="F37" s="16"/>
      <c r="G37" s="16"/>
      <c r="H37" s="16"/>
    </row>
    <row r="38" spans="1:8" x14ac:dyDescent="0.35">
      <c r="A38" s="19"/>
      <c r="B38" s="20"/>
      <c r="C38" s="26"/>
      <c r="D38" s="16"/>
      <c r="E38" s="17"/>
      <c r="F38" s="16"/>
      <c r="G38" s="16"/>
      <c r="H38" s="16"/>
    </row>
    <row r="39" spans="1:8" x14ac:dyDescent="0.35">
      <c r="A39" s="19"/>
      <c r="B39" s="20"/>
      <c r="C39" s="26"/>
      <c r="D39" s="16"/>
      <c r="E39" s="17"/>
      <c r="F39" s="16"/>
      <c r="G39" s="16"/>
      <c r="H39" s="16"/>
    </row>
    <row r="40" spans="1:8" x14ac:dyDescent="0.35">
      <c r="A40" s="19"/>
      <c r="B40" s="20"/>
      <c r="C40" s="26"/>
      <c r="D40" s="16"/>
      <c r="E40" s="17"/>
      <c r="F40" s="16"/>
      <c r="G40" s="16"/>
      <c r="H40" s="16"/>
    </row>
    <row r="41" spans="1:8" x14ac:dyDescent="0.35">
      <c r="A41" s="19"/>
      <c r="B41" s="20"/>
      <c r="C41" s="26"/>
      <c r="D41" s="16"/>
      <c r="E41" s="17"/>
      <c r="F41" s="16"/>
      <c r="G41" s="16"/>
      <c r="H41" s="16"/>
    </row>
  </sheetData>
  <sortState ref="A1:H41">
    <sortCondition ref="G1"/>
  </sortState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5" x14ac:dyDescent="0.3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Tabelle1</vt:lpstr>
      <vt:lpstr>Tabelle2</vt:lpstr>
      <vt:lpstr>Tabelle3</vt:lpstr>
      <vt:lpstr>Tabelle1!Drucktitel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VERRECHNUNG10</dc:creator>
  <cp:lastModifiedBy>Andreas Luxbauer</cp:lastModifiedBy>
  <cp:lastPrinted>2020-10-15T07:12:44Z</cp:lastPrinted>
  <dcterms:created xsi:type="dcterms:W3CDTF">2014-10-16T07:57:43Z</dcterms:created>
  <dcterms:modified xsi:type="dcterms:W3CDTF">2020-10-16T21:03:35Z</dcterms:modified>
</cp:coreProperties>
</file>